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480" windowHeight="6945"/>
  </bookViews>
  <sheets>
    <sheet name="Sheet1" sheetId="1" r:id="rId1"/>
    <sheet name="Sheet2" sheetId="4" r:id="rId2"/>
  </sheets>
  <definedNames>
    <definedName name="_xlnm.Print_Area" localSheetId="0">Sheet1!$A$1:$R$13</definedName>
  </definedName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Q4" i="1"/>
  <c r="R4" i="1" s="1"/>
  <c r="Q5" i="1"/>
  <c r="R5" i="1" s="1"/>
  <c r="Q6" i="1"/>
  <c r="R6" i="1" s="1"/>
  <c r="Q7" i="1"/>
  <c r="R7" i="1" s="1"/>
  <c r="Q8" i="1"/>
  <c r="R8" i="1" s="1"/>
  <c r="Q9" i="1"/>
  <c r="R9" i="1" s="1"/>
  <c r="Q10" i="1"/>
  <c r="Q11" i="1"/>
  <c r="R11" i="1" s="1"/>
  <c r="Q12" i="1"/>
  <c r="R12" i="1" s="1"/>
  <c r="Q3" i="1"/>
  <c r="R3" i="1" s="1"/>
  <c r="R10" i="1"/>
  <c r="O12" i="4" l="1"/>
  <c r="N12" i="4"/>
  <c r="M12" i="4"/>
  <c r="L12" i="4"/>
  <c r="K12" i="4"/>
  <c r="J12" i="4"/>
  <c r="I12" i="4"/>
  <c r="H12" i="4"/>
  <c r="G12" i="4"/>
  <c r="F12" i="4"/>
  <c r="E12" i="4"/>
  <c r="D12" i="4"/>
  <c r="O11" i="4"/>
  <c r="N11" i="4"/>
  <c r="M11" i="4"/>
  <c r="L11" i="4"/>
  <c r="K11" i="4"/>
  <c r="J11" i="4"/>
  <c r="I11" i="4"/>
  <c r="H11" i="4"/>
  <c r="G11" i="4"/>
  <c r="F11" i="4"/>
  <c r="E11" i="4"/>
  <c r="D11" i="4"/>
  <c r="O10" i="4"/>
  <c r="N10" i="4"/>
  <c r="M10" i="4"/>
  <c r="L10" i="4"/>
  <c r="K10" i="4"/>
  <c r="J10" i="4"/>
  <c r="I10" i="4"/>
  <c r="H10" i="4"/>
  <c r="G10" i="4"/>
  <c r="F10" i="4"/>
  <c r="E10" i="4"/>
  <c r="D10" i="4"/>
  <c r="O9" i="4"/>
  <c r="N9" i="4"/>
  <c r="M9" i="4"/>
  <c r="L9" i="4"/>
  <c r="K9" i="4"/>
  <c r="J9" i="4"/>
  <c r="I9" i="4"/>
  <c r="H9" i="4"/>
  <c r="G9" i="4"/>
  <c r="F9" i="4"/>
  <c r="E9" i="4"/>
  <c r="D9" i="4"/>
  <c r="O8" i="4"/>
  <c r="N8" i="4"/>
  <c r="M8" i="4"/>
  <c r="L8" i="4"/>
  <c r="K8" i="4"/>
  <c r="J8" i="4"/>
  <c r="I8" i="4"/>
  <c r="H8" i="4"/>
  <c r="G8" i="4"/>
  <c r="F8" i="4"/>
  <c r="E8" i="4"/>
  <c r="D8" i="4"/>
  <c r="O7" i="4"/>
  <c r="N7" i="4"/>
  <c r="M7" i="4"/>
  <c r="L7" i="4"/>
  <c r="K7" i="4"/>
  <c r="J7" i="4"/>
  <c r="I7" i="4"/>
  <c r="H7" i="4"/>
  <c r="G7" i="4"/>
  <c r="F7" i="4"/>
  <c r="E7" i="4"/>
  <c r="D7" i="4"/>
  <c r="O6" i="4"/>
  <c r="N6" i="4"/>
  <c r="M6" i="4"/>
  <c r="L6" i="4"/>
  <c r="K6" i="4"/>
  <c r="J6" i="4"/>
  <c r="I6" i="4"/>
  <c r="H6" i="4"/>
  <c r="G6" i="4"/>
  <c r="F6" i="4"/>
  <c r="E6" i="4"/>
  <c r="D6" i="4"/>
  <c r="O5" i="4"/>
  <c r="N5" i="4"/>
  <c r="M5" i="4"/>
  <c r="L5" i="4"/>
  <c r="K5" i="4"/>
  <c r="J5" i="4"/>
  <c r="I5" i="4"/>
  <c r="H5" i="4"/>
  <c r="G5" i="4"/>
  <c r="F5" i="4"/>
  <c r="E5" i="4"/>
  <c r="D5" i="4"/>
  <c r="O4" i="4"/>
  <c r="N4" i="4"/>
  <c r="M4" i="4"/>
  <c r="L4" i="4"/>
  <c r="K4" i="4"/>
  <c r="J4" i="4"/>
  <c r="I4" i="4"/>
  <c r="H4" i="4"/>
  <c r="G4" i="4"/>
  <c r="F4" i="4"/>
  <c r="E4" i="4"/>
  <c r="D4" i="4"/>
  <c r="O3" i="4"/>
  <c r="N3" i="4"/>
  <c r="M3" i="4"/>
  <c r="L3" i="4"/>
  <c r="K3" i="4"/>
  <c r="J3" i="4"/>
  <c r="I3" i="4"/>
  <c r="H3" i="4"/>
  <c r="G3" i="4"/>
  <c r="F3" i="4"/>
  <c r="E3" i="4"/>
  <c r="D3" i="4"/>
  <c r="F3" i="1"/>
  <c r="G3" i="1"/>
  <c r="H3" i="1"/>
  <c r="I3" i="1"/>
  <c r="J3" i="1"/>
  <c r="K3" i="1"/>
  <c r="L3" i="1"/>
  <c r="M3" i="1"/>
  <c r="N3" i="1"/>
  <c r="O3" i="1"/>
  <c r="P3" i="1"/>
  <c r="F4" i="1"/>
  <c r="G4" i="1"/>
  <c r="H4" i="1"/>
  <c r="I4" i="1"/>
  <c r="J4" i="1"/>
  <c r="K4" i="1"/>
  <c r="L4" i="1"/>
  <c r="M4" i="1"/>
  <c r="N4" i="1"/>
  <c r="O4" i="1"/>
  <c r="P4" i="1"/>
  <c r="F5" i="1"/>
  <c r="G5" i="1"/>
  <c r="H5" i="1"/>
  <c r="I5" i="1"/>
  <c r="J5" i="1"/>
  <c r="K5" i="1"/>
  <c r="L5" i="1"/>
  <c r="M5" i="1"/>
  <c r="N5" i="1"/>
  <c r="O5" i="1"/>
  <c r="P5" i="1"/>
  <c r="F6" i="1"/>
  <c r="G6" i="1"/>
  <c r="H6" i="1"/>
  <c r="I6" i="1"/>
  <c r="J6" i="1"/>
  <c r="K6" i="1"/>
  <c r="L6" i="1"/>
  <c r="M6" i="1"/>
  <c r="N6" i="1"/>
  <c r="O6" i="1"/>
  <c r="P6" i="1"/>
  <c r="F7" i="1"/>
  <c r="G7" i="1"/>
  <c r="H7" i="1"/>
  <c r="I7" i="1"/>
  <c r="J7" i="1"/>
  <c r="K7" i="1"/>
  <c r="L7" i="1"/>
  <c r="M7" i="1"/>
  <c r="N7" i="1"/>
  <c r="O7" i="1"/>
  <c r="P7" i="1"/>
  <c r="F8" i="1"/>
  <c r="G8" i="1"/>
  <c r="H8" i="1"/>
  <c r="I8" i="1"/>
  <c r="J8" i="1"/>
  <c r="K8" i="1"/>
  <c r="L8" i="1"/>
  <c r="M8" i="1"/>
  <c r="N8" i="1"/>
  <c r="O8" i="1"/>
  <c r="P8" i="1"/>
  <c r="F9" i="1"/>
  <c r="G9" i="1"/>
  <c r="H9" i="1"/>
  <c r="I9" i="1"/>
  <c r="J9" i="1"/>
  <c r="K9" i="1"/>
  <c r="L9" i="1"/>
  <c r="M9" i="1"/>
  <c r="N9" i="1"/>
  <c r="O9" i="1"/>
  <c r="P9" i="1"/>
  <c r="F10" i="1"/>
  <c r="G10" i="1"/>
  <c r="H10" i="1"/>
  <c r="I10" i="1"/>
  <c r="J10" i="1"/>
  <c r="K10" i="1"/>
  <c r="L10" i="1"/>
  <c r="M10" i="1"/>
  <c r="N10" i="1"/>
  <c r="O10" i="1"/>
  <c r="P10" i="1"/>
  <c r="F11" i="1"/>
  <c r="G11" i="1"/>
  <c r="H11" i="1"/>
  <c r="I11" i="1"/>
  <c r="J11" i="1"/>
  <c r="K11" i="1"/>
  <c r="L11" i="1"/>
  <c r="M11" i="1"/>
  <c r="N11" i="1"/>
  <c r="O11" i="1"/>
  <c r="P11" i="1"/>
  <c r="F12" i="1"/>
  <c r="G12" i="1"/>
  <c r="H12" i="1"/>
  <c r="I12" i="1"/>
  <c r="J12" i="1"/>
  <c r="K12" i="1"/>
  <c r="L12" i="1"/>
  <c r="M12" i="1"/>
  <c r="N12" i="1"/>
  <c r="O12" i="1"/>
  <c r="P12" i="1"/>
  <c r="E4" i="1"/>
  <c r="E5" i="1"/>
  <c r="E6" i="1"/>
  <c r="E7" i="1"/>
  <c r="E8" i="1"/>
  <c r="E9" i="1"/>
  <c r="E10" i="1"/>
  <c r="E11" i="1"/>
  <c r="E12" i="1"/>
  <c r="E3" i="1"/>
  <c r="D10" i="1" l="1"/>
  <c r="D12" i="1"/>
  <c r="D11" i="1"/>
</calcChain>
</file>

<file path=xl/sharedStrings.xml><?xml version="1.0" encoding="utf-8"?>
<sst xmlns="http://schemas.openxmlformats.org/spreadsheetml/2006/main" count="30" uniqueCount="28">
  <si>
    <t>اسم الموظف</t>
  </si>
  <si>
    <t>تاريخ التعيين</t>
  </si>
  <si>
    <t xml:space="preserve">تاريخ استحقاق الدرجه  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</si>
  <si>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</si>
  <si>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</si>
  <si>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</si>
  <si>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</si>
  <si>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</si>
  <si>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</si>
  <si>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</si>
  <si>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</si>
  <si>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</si>
  <si>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</si>
  <si>
    <t>عدد السنين</t>
  </si>
  <si>
    <t>عدد الدرجات</t>
  </si>
  <si>
    <t>تاريخ إعطاء اول درجه</t>
  </si>
  <si>
    <t xml:space="preserve">تاريـــــــــــخ اســتحــقــــــــــــاق الــــــــــــــــــدرجــــــــــــه  </t>
  </si>
  <si>
    <t>رقم الدرجة  الحالية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</si>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</sst>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DecoType Naskh"/>
      <charset val="178"/>
    </font>
    <font>
      <b/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3" fillId="0" borderId="0" xfId="0" applyNumberFormat="1" applyFont="1" applyAlignment="1">
      <alignment horizontal="centerContinuous" vertical="center"/>
    </xf>
    <xf numFmtId="164" fontId="0" fillId="0" borderId="0" xfId="0" applyNumberFormat="1" applyAlignment="1">
      <alignment horizontal="centerContinuous" vertical="center"/>
    </xf>
    <xf numFmtId="164" fontId="1" fillId="0" borderId="0" xfId="0" applyNumberFormat="1" applyFont="1" applyAlignment="1">
      <alignment horizontal="centerContinuous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11" xfId="0" applyFont="1" applyFill="1" applyBorder="1" applyAlignment="1">
      <alignment horizontal="right" vertical="center"/>
    </xf>
    <xf numFmtId="0" fontId="4" fillId="0" borderId="12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15"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colors>
    <mruColors>
      <color rgb="FFCCFF99"/>
      <color rgb="FFFFFF99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6</xdr:row>
      <xdr:rowOff>66675</xdr:rowOff>
    </xdr:from>
    <xdr:to>
      <xdr:col>16</xdr:col>
      <xdr:colOff>171449</xdr:colOff>
      <xdr:row>9</xdr:row>
      <xdr:rowOff>266700</xdr:rowOff>
    </xdr:to>
    <xdr:sp macro="" textlink="">
      <xdr:nvSpPr>
        <xdr:cNvPr id="2" name="TextBox 1"/>
        <xdr:cNvSpPr txBox="1"/>
      </xdr:nvSpPr>
      <xdr:spPr>
        <a:xfrm>
          <a:off x="9821713276" y="2876550"/>
          <a:ext cx="4152899" cy="1143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يستحق الموظف درجة كل سنتين</a:t>
          </a:r>
          <a:r>
            <a:rPr lang="ar-LB" sz="1600" baseline="0">
              <a:solidFill>
                <a:srgbClr val="FF0000"/>
              </a:solidFill>
            </a:rPr>
            <a:t> الرجاء ادراج داله تحسب تلقائياً تاريخ  الإستحقاق بناء على تاريخ التعببن</a:t>
          </a:r>
        </a:p>
        <a:p>
          <a:pPr algn="ctr" rtl="1"/>
          <a:r>
            <a:rPr lang="ar-LB" sz="1600" baseline="0">
              <a:solidFill>
                <a:srgbClr val="FF0000"/>
              </a:solidFill>
            </a:rPr>
            <a:t>السؤال : لماذا لل تتلون خلية الدرجة المستحقه عن السنه الحاليه</a:t>
          </a:r>
        </a:p>
        <a:p>
          <a:pPr algn="ctr" rtl="1"/>
          <a:r>
            <a:rPr lang="ar-LB" sz="1600" baseline="0">
              <a:solidFill>
                <a:srgbClr val="FF0000"/>
              </a:solidFill>
            </a:rPr>
            <a:t>المشار اليها بالدوائر الحمراء كما هو في الدائره الزرقاء 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723899</xdr:colOff>
      <xdr:row>1</xdr:row>
      <xdr:rowOff>504825</xdr:rowOff>
    </xdr:from>
    <xdr:to>
      <xdr:col>13</xdr:col>
      <xdr:colOff>38099</xdr:colOff>
      <xdr:row>3</xdr:row>
      <xdr:rowOff>38100</xdr:rowOff>
    </xdr:to>
    <xdr:sp macro="" textlink="">
      <xdr:nvSpPr>
        <xdr:cNvPr id="5" name="Arc 4"/>
        <xdr:cNvSpPr/>
      </xdr:nvSpPr>
      <xdr:spPr>
        <a:xfrm>
          <a:off x="11227231801" y="1495425"/>
          <a:ext cx="1600200" cy="409575"/>
        </a:xfrm>
        <a:prstGeom prst="arc">
          <a:avLst>
            <a:gd name="adj1" fmla="val 16200000"/>
            <a:gd name="adj2" fmla="val 15592517"/>
          </a:avLst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5</xdr:col>
      <xdr:colOff>666749</xdr:colOff>
      <xdr:row>2</xdr:row>
      <xdr:rowOff>247650</xdr:rowOff>
    </xdr:from>
    <xdr:to>
      <xdr:col>8</xdr:col>
      <xdr:colOff>9524</xdr:colOff>
      <xdr:row>4</xdr:row>
      <xdr:rowOff>19050</xdr:rowOff>
    </xdr:to>
    <xdr:sp macro="" textlink="">
      <xdr:nvSpPr>
        <xdr:cNvPr id="6" name="Arc 5"/>
        <xdr:cNvSpPr/>
      </xdr:nvSpPr>
      <xdr:spPr>
        <a:xfrm>
          <a:off x="11231051326" y="1800225"/>
          <a:ext cx="1600200" cy="400050"/>
        </a:xfrm>
        <a:prstGeom prst="arc">
          <a:avLst>
            <a:gd name="adj1" fmla="val 15620406"/>
            <a:gd name="adj2" fmla="val 14995291"/>
          </a:avLst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7</xdr:col>
      <xdr:colOff>704849</xdr:colOff>
      <xdr:row>3</xdr:row>
      <xdr:rowOff>228601</xdr:rowOff>
    </xdr:from>
    <xdr:to>
      <xdr:col>9</xdr:col>
      <xdr:colOff>66675</xdr:colOff>
      <xdr:row>5</xdr:row>
      <xdr:rowOff>57150</xdr:rowOff>
    </xdr:to>
    <xdr:sp macro="" textlink="">
      <xdr:nvSpPr>
        <xdr:cNvPr id="7" name="Arc 6"/>
        <xdr:cNvSpPr/>
      </xdr:nvSpPr>
      <xdr:spPr>
        <a:xfrm>
          <a:off x="11230241700" y="2095501"/>
          <a:ext cx="866776" cy="457199"/>
        </a:xfrm>
        <a:prstGeom prst="arc">
          <a:avLst>
            <a:gd name="adj1" fmla="val 16200000"/>
            <a:gd name="adj2" fmla="val 15592517"/>
          </a:avLst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4</xdr:col>
      <xdr:colOff>704849</xdr:colOff>
      <xdr:row>7</xdr:row>
      <xdr:rowOff>238126</xdr:rowOff>
    </xdr:from>
    <xdr:to>
      <xdr:col>6</xdr:col>
      <xdr:colOff>66675</xdr:colOff>
      <xdr:row>9</xdr:row>
      <xdr:rowOff>66675</xdr:rowOff>
    </xdr:to>
    <xdr:sp macro="" textlink="">
      <xdr:nvSpPr>
        <xdr:cNvPr id="8" name="Arc 7"/>
        <xdr:cNvSpPr/>
      </xdr:nvSpPr>
      <xdr:spPr>
        <a:xfrm>
          <a:off x="11232499125" y="3362326"/>
          <a:ext cx="866776" cy="457199"/>
        </a:xfrm>
        <a:prstGeom prst="arc">
          <a:avLst>
            <a:gd name="adj1" fmla="val 16200000"/>
            <a:gd name="adj2" fmla="val 15592517"/>
          </a:avLst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647699</xdr:colOff>
      <xdr:row>16</xdr:row>
      <xdr:rowOff>28575</xdr:rowOff>
    </xdr:from>
    <xdr:to>
      <xdr:col>9</xdr:col>
      <xdr:colOff>723899</xdr:colOff>
      <xdr:row>20</xdr:row>
      <xdr:rowOff>142875</xdr:rowOff>
    </xdr:to>
    <xdr:sp macro="" textlink="">
      <xdr:nvSpPr>
        <xdr:cNvPr id="2" name="TextBox 1"/>
        <xdr:cNvSpPr txBox="1"/>
      </xdr:nvSpPr>
      <xdr:spPr>
        <a:xfrm>
          <a:off x="11228965351" y="3314700"/>
          <a:ext cx="4591050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يستحق الموظف درجة كل سنتين</a:t>
          </a:r>
          <a:r>
            <a:rPr lang="ar-LB" sz="1600" baseline="0">
              <a:solidFill>
                <a:srgbClr val="FF0000"/>
              </a:solidFill>
            </a:rPr>
            <a:t> الرجاء ادراج داله تحسب تلقائياً تاريخ  الإستحقاق بناء على تاريخ التعببن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topLeftCell="B1" workbookViewId="0">
      <selection activeCell="M1" sqref="M1"/>
    </sheetView>
  </sheetViews>
  <sheetFormatPr defaultColWidth="9" defaultRowHeight="15"/>
  <cols>
    <col min="1" max="1" width="16.5703125" style="4" customWidth="1"/>
    <col min="2" max="2" width="10.7109375" style="4" bestFit="1" customWidth="1"/>
    <col min="3" max="3" width="10.85546875" style="5" customWidth="1"/>
    <col min="4" max="4" width="9" style="5" bestFit="1" customWidth="1"/>
    <col min="5" max="16" width="10.42578125" style="11" bestFit="1" customWidth="1"/>
    <col min="17" max="17" width="7.5703125" style="4" customWidth="1"/>
    <col min="18" max="18" width="8.28515625" style="4" customWidth="1"/>
    <col min="19" max="16384" width="9" style="4"/>
  </cols>
  <sheetData>
    <row r="1" spans="1:19" ht="78" customHeight="1" thickBot="1">
      <c r="A1" s="35" t="s">
        <v>16</v>
      </c>
      <c r="B1" s="34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34"/>
      <c r="R1" s="34"/>
    </row>
    <row r="2" spans="1:19" ht="44.25" customHeight="1" thickBot="1">
      <c r="A2" s="25" t="s">
        <v>0</v>
      </c>
      <c r="B2" s="36" t="s">
        <v>1</v>
      </c>
      <c r="C2" s="12" t="s">
        <v>15</v>
      </c>
      <c r="D2" s="12" t="s">
        <v>17</v>
      </c>
      <c r="E2" s="33">
        <v>1</v>
      </c>
      <c r="F2" s="33">
        <v>2</v>
      </c>
      <c r="G2" s="33">
        <v>3</v>
      </c>
      <c r="H2" s="33">
        <v>4</v>
      </c>
      <c r="I2" s="33">
        <v>5</v>
      </c>
      <c r="J2" s="33">
        <v>6</v>
      </c>
      <c r="K2" s="33">
        <v>7</v>
      </c>
      <c r="L2" s="33">
        <v>8</v>
      </c>
      <c r="M2" s="33">
        <v>9</v>
      </c>
      <c r="N2" s="33">
        <v>10</v>
      </c>
      <c r="O2" s="33">
        <v>11</v>
      </c>
      <c r="P2" s="33">
        <v>12</v>
      </c>
      <c r="Q2" s="17" t="s">
        <v>13</v>
      </c>
      <c r="R2" s="18" t="s">
        <v>14</v>
      </c>
      <c r="S2" s="4">
        <v>8</v>
      </c>
    </row>
    <row r="3" spans="1:19" ht="24.95" customHeight="1" thickBot="1">
      <c r="A3" s="26" t="s">
        <v>18</v>
      </c>
      <c r="B3" s="24">
        <v>34425</v>
      </c>
      <c r="C3" s="24">
        <v>34608</v>
      </c>
      <c r="D3" s="27">
        <f t="shared" ref="D3:D12" ca="1" si="0">IFERROR(MATCH(TODAY(),$E3:$P3,1),"لا توجد")</f>
        <v>8</v>
      </c>
      <c r="E3" s="28">
        <f>DATE(YEAR($C3)+2*E$2,MONTH($C3),DAY($C3))</f>
        <v>35339</v>
      </c>
      <c r="F3" s="28">
        <f t="shared" ref="F3:P3" si="1">DATE(YEAR($C3)+2*F$2,MONTH($C3),DAY($C3))</f>
        <v>36069</v>
      </c>
      <c r="G3" s="28">
        <f t="shared" si="1"/>
        <v>36800</v>
      </c>
      <c r="H3" s="28">
        <f t="shared" si="1"/>
        <v>37530</v>
      </c>
      <c r="I3" s="28">
        <f t="shared" si="1"/>
        <v>38261</v>
      </c>
      <c r="J3" s="28">
        <f t="shared" si="1"/>
        <v>38991</v>
      </c>
      <c r="K3" s="28">
        <f t="shared" si="1"/>
        <v>39722</v>
      </c>
      <c r="L3" s="28">
        <f t="shared" si="1"/>
        <v>40452</v>
      </c>
      <c r="M3" s="28">
        <f t="shared" si="1"/>
        <v>41183</v>
      </c>
      <c r="N3" s="28">
        <f t="shared" si="1"/>
        <v>41913</v>
      </c>
      <c r="O3" s="28">
        <f t="shared" si="1"/>
        <v>42644</v>
      </c>
      <c r="P3" s="29">
        <f t="shared" si="1"/>
        <v>43374</v>
      </c>
      <c r="Q3" s="19">
        <f ca="1">IF(B3&lt;TODAY(),DATEDIF(B3,TODAY(),"y"),"")</f>
        <v>18</v>
      </c>
      <c r="R3" s="20">
        <f ca="1">INT(Q3/2)</f>
        <v>9</v>
      </c>
      <c r="S3" s="4">
        <v>3</v>
      </c>
    </row>
    <row r="4" spans="1:19" ht="24.95" customHeight="1" thickBot="1">
      <c r="A4" s="26" t="s">
        <v>19</v>
      </c>
      <c r="B4" s="15">
        <v>37165</v>
      </c>
      <c r="C4" s="15">
        <v>38261</v>
      </c>
      <c r="D4" s="13">
        <f t="shared" ca="1" si="0"/>
        <v>3</v>
      </c>
      <c r="E4" s="14">
        <f t="shared" ref="E4:P12" si="2">DATE(YEAR($C4)+2*E$2,MONTH($C4),DAY($C4))</f>
        <v>38991</v>
      </c>
      <c r="F4" s="14">
        <f t="shared" si="2"/>
        <v>39722</v>
      </c>
      <c r="G4" s="14">
        <f t="shared" si="2"/>
        <v>40452</v>
      </c>
      <c r="H4" s="14">
        <f t="shared" si="2"/>
        <v>41183</v>
      </c>
      <c r="I4" s="14">
        <f t="shared" si="2"/>
        <v>41913</v>
      </c>
      <c r="J4" s="14">
        <f t="shared" si="2"/>
        <v>42644</v>
      </c>
      <c r="K4" s="14">
        <f t="shared" si="2"/>
        <v>43374</v>
      </c>
      <c r="L4" s="14">
        <f t="shared" si="2"/>
        <v>44105</v>
      </c>
      <c r="M4" s="14">
        <f t="shared" si="2"/>
        <v>44835</v>
      </c>
      <c r="N4" s="14">
        <f t="shared" si="2"/>
        <v>45566</v>
      </c>
      <c r="O4" s="14">
        <f t="shared" si="2"/>
        <v>46296</v>
      </c>
      <c r="P4" s="14">
        <f t="shared" si="2"/>
        <v>47027</v>
      </c>
      <c r="Q4" s="19">
        <f t="shared" ref="Q4:Q12" ca="1" si="3">IF(B4&lt;TODAY(),DATEDIF(B4,TODAY(),"y"),"")</f>
        <v>10</v>
      </c>
      <c r="R4" s="21">
        <f t="shared" ref="R4:R12" ca="1" si="4">INT(Q4/2)</f>
        <v>5</v>
      </c>
      <c r="S4" s="4">
        <v>5</v>
      </c>
    </row>
    <row r="5" spans="1:19" ht="24.95" customHeight="1" thickBot="1">
      <c r="A5" s="26" t="s">
        <v>20</v>
      </c>
      <c r="B5" s="15">
        <v>37500</v>
      </c>
      <c r="C5" s="15">
        <v>37500</v>
      </c>
      <c r="D5" s="13">
        <f t="shared" ca="1" si="0"/>
        <v>5</v>
      </c>
      <c r="E5" s="14">
        <f t="shared" si="2"/>
        <v>38231</v>
      </c>
      <c r="F5" s="14">
        <f t="shared" si="2"/>
        <v>38961</v>
      </c>
      <c r="G5" s="14">
        <f t="shared" si="2"/>
        <v>39692</v>
      </c>
      <c r="H5" s="14">
        <f t="shared" si="2"/>
        <v>40422</v>
      </c>
      <c r="I5" s="14">
        <f t="shared" si="2"/>
        <v>41153</v>
      </c>
      <c r="J5" s="14">
        <f t="shared" si="2"/>
        <v>41883</v>
      </c>
      <c r="K5" s="14">
        <f t="shared" si="2"/>
        <v>42614</v>
      </c>
      <c r="L5" s="14">
        <f t="shared" si="2"/>
        <v>43344</v>
      </c>
      <c r="M5" s="14">
        <f t="shared" si="2"/>
        <v>44075</v>
      </c>
      <c r="N5" s="14">
        <f t="shared" si="2"/>
        <v>44805</v>
      </c>
      <c r="O5" s="14">
        <f t="shared" si="2"/>
        <v>45536</v>
      </c>
      <c r="P5" s="14">
        <f t="shared" si="2"/>
        <v>46266</v>
      </c>
      <c r="Q5" s="19">
        <f t="shared" ca="1" si="3"/>
        <v>10</v>
      </c>
      <c r="R5" s="21">
        <f t="shared" ca="1" si="4"/>
        <v>5</v>
      </c>
      <c r="S5" s="4">
        <v>4</v>
      </c>
    </row>
    <row r="6" spans="1:19" ht="24.95" customHeight="1" thickBot="1">
      <c r="A6" s="26" t="s">
        <v>21</v>
      </c>
      <c r="B6" s="15">
        <v>38231</v>
      </c>
      <c r="C6" s="15">
        <v>38231</v>
      </c>
      <c r="D6" s="13">
        <f t="shared" ca="1" si="0"/>
        <v>4</v>
      </c>
      <c r="E6" s="14">
        <f t="shared" si="2"/>
        <v>38961</v>
      </c>
      <c r="F6" s="14">
        <f t="shared" si="2"/>
        <v>39692</v>
      </c>
      <c r="G6" s="14">
        <f t="shared" si="2"/>
        <v>40422</v>
      </c>
      <c r="H6" s="14">
        <f t="shared" si="2"/>
        <v>41153</v>
      </c>
      <c r="I6" s="14">
        <f t="shared" si="2"/>
        <v>41883</v>
      </c>
      <c r="J6" s="14">
        <f t="shared" si="2"/>
        <v>42614</v>
      </c>
      <c r="K6" s="14">
        <f t="shared" si="2"/>
        <v>43344</v>
      </c>
      <c r="L6" s="14">
        <f t="shared" si="2"/>
        <v>44075</v>
      </c>
      <c r="M6" s="14">
        <f t="shared" si="2"/>
        <v>44805</v>
      </c>
      <c r="N6" s="14">
        <f t="shared" si="2"/>
        <v>45536</v>
      </c>
      <c r="O6" s="14">
        <f t="shared" si="2"/>
        <v>46266</v>
      </c>
      <c r="P6" s="14">
        <f t="shared" si="2"/>
        <v>46997</v>
      </c>
      <c r="Q6" s="19">
        <f t="shared" ca="1" si="3"/>
        <v>8</v>
      </c>
      <c r="R6" s="21">
        <f t="shared" ca="1" si="4"/>
        <v>4</v>
      </c>
      <c r="S6" s="4">
        <v>4</v>
      </c>
    </row>
    <row r="7" spans="1:19" ht="24.95" customHeight="1" thickBot="1">
      <c r="A7" s="26" t="s">
        <v>22</v>
      </c>
      <c r="B7" s="15">
        <v>36632</v>
      </c>
      <c r="C7" s="15">
        <v>37895</v>
      </c>
      <c r="D7" s="13">
        <f t="shared" ca="1" si="0"/>
        <v>4</v>
      </c>
      <c r="E7" s="14">
        <f t="shared" si="2"/>
        <v>38626</v>
      </c>
      <c r="F7" s="14">
        <f t="shared" si="2"/>
        <v>39356</v>
      </c>
      <c r="G7" s="14">
        <f t="shared" si="2"/>
        <v>40087</v>
      </c>
      <c r="H7" s="14">
        <f t="shared" si="2"/>
        <v>40817</v>
      </c>
      <c r="I7" s="14">
        <f t="shared" si="2"/>
        <v>41548</v>
      </c>
      <c r="J7" s="14">
        <f t="shared" si="2"/>
        <v>42278</v>
      </c>
      <c r="K7" s="14">
        <f t="shared" si="2"/>
        <v>43009</v>
      </c>
      <c r="L7" s="14">
        <f t="shared" si="2"/>
        <v>43739</v>
      </c>
      <c r="M7" s="14">
        <f t="shared" si="2"/>
        <v>44470</v>
      </c>
      <c r="N7" s="14">
        <f t="shared" si="2"/>
        <v>45200</v>
      </c>
      <c r="O7" s="14">
        <f t="shared" si="2"/>
        <v>45931</v>
      </c>
      <c r="P7" s="14">
        <f t="shared" si="2"/>
        <v>46661</v>
      </c>
      <c r="Q7" s="19">
        <f t="shared" ca="1" si="3"/>
        <v>12</v>
      </c>
      <c r="R7" s="21">
        <f t="shared" ca="1" si="4"/>
        <v>6</v>
      </c>
      <c r="S7" s="4">
        <v>3</v>
      </c>
    </row>
    <row r="8" spans="1:19" ht="24.95" customHeight="1" thickBot="1">
      <c r="A8" s="26" t="s">
        <v>23</v>
      </c>
      <c r="B8" s="15">
        <v>38596</v>
      </c>
      <c r="C8" s="15">
        <v>38596</v>
      </c>
      <c r="D8" s="13">
        <f t="shared" ca="1" si="0"/>
        <v>3</v>
      </c>
      <c r="E8" s="14">
        <f t="shared" si="2"/>
        <v>39326</v>
      </c>
      <c r="F8" s="14">
        <f t="shared" si="2"/>
        <v>40057</v>
      </c>
      <c r="G8" s="14">
        <f t="shared" si="2"/>
        <v>40787</v>
      </c>
      <c r="H8" s="14">
        <f t="shared" si="2"/>
        <v>41518</v>
      </c>
      <c r="I8" s="14">
        <f t="shared" si="2"/>
        <v>42248</v>
      </c>
      <c r="J8" s="14">
        <f t="shared" si="2"/>
        <v>42979</v>
      </c>
      <c r="K8" s="14">
        <f t="shared" si="2"/>
        <v>43709</v>
      </c>
      <c r="L8" s="14">
        <f t="shared" si="2"/>
        <v>44440</v>
      </c>
      <c r="M8" s="14">
        <f t="shared" si="2"/>
        <v>45170</v>
      </c>
      <c r="N8" s="14">
        <f t="shared" si="2"/>
        <v>45901</v>
      </c>
      <c r="O8" s="14">
        <f t="shared" si="2"/>
        <v>46631</v>
      </c>
      <c r="P8" s="14">
        <f t="shared" si="2"/>
        <v>47362</v>
      </c>
      <c r="Q8" s="19">
        <f t="shared" ca="1" si="3"/>
        <v>7</v>
      </c>
      <c r="R8" s="21">
        <f t="shared" ca="1" si="4"/>
        <v>3</v>
      </c>
      <c r="S8" s="4">
        <v>2</v>
      </c>
    </row>
    <row r="9" spans="1:19" ht="24.95" customHeight="1" thickBot="1">
      <c r="A9" s="26" t="s">
        <v>24</v>
      </c>
      <c r="B9" s="15">
        <v>39692</v>
      </c>
      <c r="C9" s="15">
        <v>39692</v>
      </c>
      <c r="D9" s="13">
        <f t="shared" ca="1" si="0"/>
        <v>2</v>
      </c>
      <c r="E9" s="14">
        <f t="shared" si="2"/>
        <v>40422</v>
      </c>
      <c r="F9" s="14">
        <f t="shared" si="2"/>
        <v>41153</v>
      </c>
      <c r="G9" s="14">
        <f t="shared" si="2"/>
        <v>41883</v>
      </c>
      <c r="H9" s="14">
        <f t="shared" si="2"/>
        <v>42614</v>
      </c>
      <c r="I9" s="14">
        <f t="shared" si="2"/>
        <v>43344</v>
      </c>
      <c r="J9" s="14">
        <f t="shared" si="2"/>
        <v>44075</v>
      </c>
      <c r="K9" s="14">
        <f t="shared" si="2"/>
        <v>44805</v>
      </c>
      <c r="L9" s="14">
        <f t="shared" si="2"/>
        <v>45536</v>
      </c>
      <c r="M9" s="14">
        <f t="shared" si="2"/>
        <v>46266</v>
      </c>
      <c r="N9" s="14">
        <f t="shared" si="2"/>
        <v>46997</v>
      </c>
      <c r="O9" s="14">
        <f t="shared" si="2"/>
        <v>47727</v>
      </c>
      <c r="P9" s="14">
        <f t="shared" si="2"/>
        <v>48458</v>
      </c>
      <c r="Q9" s="19">
        <f t="shared" ca="1" si="3"/>
        <v>4</v>
      </c>
      <c r="R9" s="21">
        <f t="shared" ca="1" si="4"/>
        <v>2</v>
      </c>
    </row>
    <row r="10" spans="1:19" ht="24.95" customHeight="1" thickBot="1">
      <c r="A10" s="26" t="s">
        <v>25</v>
      </c>
      <c r="B10" s="15">
        <v>40848</v>
      </c>
      <c r="C10" s="15">
        <v>40848</v>
      </c>
      <c r="D10" s="13" t="str">
        <f t="shared" ca="1" si="0"/>
        <v>لا توجد</v>
      </c>
      <c r="E10" s="14">
        <f t="shared" si="2"/>
        <v>41579</v>
      </c>
      <c r="F10" s="14">
        <f t="shared" si="2"/>
        <v>42309</v>
      </c>
      <c r="G10" s="14">
        <f t="shared" si="2"/>
        <v>43040</v>
      </c>
      <c r="H10" s="14">
        <f t="shared" si="2"/>
        <v>43770</v>
      </c>
      <c r="I10" s="14">
        <f t="shared" si="2"/>
        <v>44501</v>
      </c>
      <c r="J10" s="14">
        <f t="shared" si="2"/>
        <v>45231</v>
      </c>
      <c r="K10" s="14">
        <f t="shared" si="2"/>
        <v>45962</v>
      </c>
      <c r="L10" s="14">
        <f t="shared" si="2"/>
        <v>46692</v>
      </c>
      <c r="M10" s="14">
        <f t="shared" si="2"/>
        <v>47423</v>
      </c>
      <c r="N10" s="14">
        <f t="shared" si="2"/>
        <v>48153</v>
      </c>
      <c r="O10" s="14">
        <f t="shared" si="2"/>
        <v>48884</v>
      </c>
      <c r="P10" s="14">
        <f t="shared" si="2"/>
        <v>49614</v>
      </c>
      <c r="Q10" s="19">
        <f t="shared" ca="1" si="3"/>
        <v>0</v>
      </c>
      <c r="R10" s="21">
        <f t="shared" ca="1" si="4"/>
        <v>0</v>
      </c>
    </row>
    <row r="11" spans="1:19" ht="24.95" customHeight="1" thickBot="1">
      <c r="A11" s="26" t="s">
        <v>26</v>
      </c>
      <c r="B11" s="15">
        <v>41153</v>
      </c>
      <c r="C11" s="15">
        <v>41153</v>
      </c>
      <c r="D11" s="13" t="str">
        <f t="shared" ca="1" si="0"/>
        <v>لا توجد</v>
      </c>
      <c r="E11" s="14">
        <f t="shared" si="2"/>
        <v>41883</v>
      </c>
      <c r="F11" s="14">
        <f t="shared" si="2"/>
        <v>42614</v>
      </c>
      <c r="G11" s="14">
        <f t="shared" si="2"/>
        <v>43344</v>
      </c>
      <c r="H11" s="14">
        <f t="shared" si="2"/>
        <v>44075</v>
      </c>
      <c r="I11" s="14">
        <f t="shared" si="2"/>
        <v>44805</v>
      </c>
      <c r="J11" s="14">
        <f t="shared" si="2"/>
        <v>45536</v>
      </c>
      <c r="K11" s="14">
        <f t="shared" si="2"/>
        <v>46266</v>
      </c>
      <c r="L11" s="14">
        <f t="shared" si="2"/>
        <v>46997</v>
      </c>
      <c r="M11" s="14">
        <f t="shared" si="2"/>
        <v>47727</v>
      </c>
      <c r="N11" s="14">
        <f t="shared" si="2"/>
        <v>48458</v>
      </c>
      <c r="O11" s="14">
        <f t="shared" si="2"/>
        <v>49188</v>
      </c>
      <c r="P11" s="14">
        <f t="shared" si="2"/>
        <v>49919</v>
      </c>
      <c r="Q11" s="19">
        <f t="shared" ca="1" si="3"/>
        <v>0</v>
      </c>
      <c r="R11" s="21">
        <f t="shared" ca="1" si="4"/>
        <v>0</v>
      </c>
    </row>
    <row r="12" spans="1:19" ht="24.95" customHeight="1" thickBot="1">
      <c r="A12" s="26" t="s">
        <v>27</v>
      </c>
      <c r="B12" s="16">
        <v>40787</v>
      </c>
      <c r="C12" s="16">
        <v>40787</v>
      </c>
      <c r="D12" s="30" t="str">
        <f t="shared" ca="1" si="0"/>
        <v>لا توجد</v>
      </c>
      <c r="E12" s="31">
        <f t="shared" si="2"/>
        <v>41518</v>
      </c>
      <c r="F12" s="31">
        <f t="shared" si="2"/>
        <v>42248</v>
      </c>
      <c r="G12" s="31">
        <f t="shared" si="2"/>
        <v>42979</v>
      </c>
      <c r="H12" s="31">
        <f t="shared" si="2"/>
        <v>43709</v>
      </c>
      <c r="I12" s="31">
        <f t="shared" si="2"/>
        <v>44440</v>
      </c>
      <c r="J12" s="31">
        <f t="shared" si="2"/>
        <v>45170</v>
      </c>
      <c r="K12" s="31">
        <f t="shared" si="2"/>
        <v>45901</v>
      </c>
      <c r="L12" s="31">
        <f t="shared" si="2"/>
        <v>46631</v>
      </c>
      <c r="M12" s="31">
        <f t="shared" si="2"/>
        <v>47362</v>
      </c>
      <c r="N12" s="31">
        <f t="shared" si="2"/>
        <v>48092</v>
      </c>
      <c r="O12" s="31">
        <f t="shared" si="2"/>
        <v>48823</v>
      </c>
      <c r="P12" s="32">
        <f t="shared" si="2"/>
        <v>49553</v>
      </c>
      <c r="Q12" s="22">
        <f t="shared" ca="1" si="3"/>
        <v>1</v>
      </c>
      <c r="R12" s="23">
        <f t="shared" ca="1" si="4"/>
        <v>0</v>
      </c>
    </row>
  </sheetData>
  <conditionalFormatting sqref="E3:P12">
    <cfRule type="expression" dxfId="3" priority="1">
      <formula>ABS(E3-TODAY())&lt;185</formula>
    </cfRule>
    <cfRule type="expression" dxfId="5" priority="2">
      <formula>E3&gt;TODAY()</formula>
    </cfRule>
    <cfRule type="expression" dxfId="4" priority="3">
      <formula>E3&lt;=TODAY()</formula>
    </cfRule>
  </conditionalFormatting>
  <pageMargins left="0.16" right="0.16" top="0.56000000000000005" bottom="0.74803149606299213" header="0.31496062992125984" footer="0.31496062992125984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"/>
  <sheetViews>
    <sheetView rightToLeft="1" workbookViewId="0">
      <selection activeCell="B26" sqref="B26"/>
    </sheetView>
  </sheetViews>
  <sheetFormatPr defaultColWidth="9" defaultRowHeight="15"/>
  <cols>
    <col min="1" max="1" width="5" style="4" customWidth="1"/>
    <col min="2" max="2" width="16.5703125" style="4" customWidth="1"/>
    <col min="3" max="3" width="12.42578125" style="5" customWidth="1"/>
    <col min="4" max="15" width="9.85546875" style="11" customWidth="1"/>
    <col min="16" max="16384" width="9" style="4"/>
  </cols>
  <sheetData>
    <row r="1" spans="2:15" ht="21">
      <c r="D1" s="1" t="s">
        <v>2</v>
      </c>
      <c r="E1" s="2"/>
      <c r="F1" s="2"/>
      <c r="G1" s="2"/>
      <c r="H1" s="2"/>
      <c r="I1" s="3"/>
      <c r="J1" s="2"/>
      <c r="K1" s="2"/>
      <c r="L1" s="2"/>
      <c r="M1" s="2"/>
      <c r="N1" s="2"/>
      <c r="O1" s="2"/>
    </row>
    <row r="2" spans="2:15" ht="16.5" customHeight="1">
      <c r="B2" s="6" t="s">
        <v>0</v>
      </c>
      <c r="C2" s="7" t="s">
        <v>1</v>
      </c>
      <c r="D2" s="8">
        <v>1</v>
      </c>
      <c r="E2" s="8">
        <v>2</v>
      </c>
      <c r="F2" s="8">
        <v>3</v>
      </c>
      <c r="G2" s="8">
        <v>4</v>
      </c>
      <c r="H2" s="8">
        <v>5</v>
      </c>
      <c r="I2" s="8">
        <v>6</v>
      </c>
      <c r="J2" s="8">
        <v>7</v>
      </c>
      <c r="K2" s="8">
        <v>8</v>
      </c>
      <c r="L2" s="8">
        <v>9</v>
      </c>
      <c r="M2" s="8">
        <v>10</v>
      </c>
      <c r="N2" s="8">
        <v>11</v>
      </c>
      <c r="O2" s="8">
        <v>12</v>
      </c>
    </row>
    <row r="3" spans="2:15" ht="15.75">
      <c r="B3" s="9" t="s">
        <v>3</v>
      </c>
      <c r="C3" s="10">
        <v>36732</v>
      </c>
      <c r="D3" s="14">
        <f>DATE(YEAR($C3)+2*D$2,MONTH($C3),DAY($C3))</f>
        <v>37462</v>
      </c>
      <c r="E3" s="14">
        <f t="shared" ref="E3:O3" si="0">DATE(YEAR($C3)+2*E$2,MONTH($C3),DAY($C3))</f>
        <v>38193</v>
      </c>
      <c r="F3" s="14">
        <f t="shared" si="0"/>
        <v>38923</v>
      </c>
      <c r="G3" s="14">
        <f t="shared" si="0"/>
        <v>39654</v>
      </c>
      <c r="H3" s="14">
        <f t="shared" si="0"/>
        <v>40384</v>
      </c>
      <c r="I3" s="14">
        <f t="shared" si="0"/>
        <v>41115</v>
      </c>
      <c r="J3" s="14">
        <f t="shared" si="0"/>
        <v>41845</v>
      </c>
      <c r="K3" s="14">
        <f t="shared" si="0"/>
        <v>42576</v>
      </c>
      <c r="L3" s="14">
        <f t="shared" si="0"/>
        <v>43306</v>
      </c>
      <c r="M3" s="14">
        <f t="shared" si="0"/>
        <v>44037</v>
      </c>
      <c r="N3" s="14">
        <f t="shared" si="0"/>
        <v>44767</v>
      </c>
      <c r="O3" s="14">
        <f t="shared" si="0"/>
        <v>45498</v>
      </c>
    </row>
    <row r="4" spans="2:15" ht="15.75">
      <c r="B4" s="9" t="s">
        <v>4</v>
      </c>
      <c r="C4" s="10">
        <v>36963</v>
      </c>
      <c r="D4" s="14">
        <f t="shared" ref="D4:O12" si="1">DATE(YEAR($C4)+2*D$2,MONTH($C4),DAY($C4))</f>
        <v>37693</v>
      </c>
      <c r="E4" s="14">
        <f t="shared" si="1"/>
        <v>38424</v>
      </c>
      <c r="F4" s="14">
        <f t="shared" si="1"/>
        <v>39154</v>
      </c>
      <c r="G4" s="14">
        <f t="shared" si="1"/>
        <v>39885</v>
      </c>
      <c r="H4" s="14">
        <f t="shared" si="1"/>
        <v>40615</v>
      </c>
      <c r="I4" s="14">
        <f t="shared" si="1"/>
        <v>41346</v>
      </c>
      <c r="J4" s="14">
        <f t="shared" si="1"/>
        <v>42076</v>
      </c>
      <c r="K4" s="14">
        <f t="shared" si="1"/>
        <v>42807</v>
      </c>
      <c r="L4" s="14">
        <f t="shared" si="1"/>
        <v>43537</v>
      </c>
      <c r="M4" s="14">
        <f t="shared" si="1"/>
        <v>44268</v>
      </c>
      <c r="N4" s="14">
        <f t="shared" si="1"/>
        <v>44998</v>
      </c>
      <c r="O4" s="14">
        <f t="shared" si="1"/>
        <v>45729</v>
      </c>
    </row>
    <row r="5" spans="2:15" ht="15.75">
      <c r="B5" s="9" t="s">
        <v>5</v>
      </c>
      <c r="C5" s="10">
        <v>37553</v>
      </c>
      <c r="D5" s="14">
        <f t="shared" si="1"/>
        <v>38284</v>
      </c>
      <c r="E5" s="14">
        <f t="shared" si="1"/>
        <v>39014</v>
      </c>
      <c r="F5" s="14">
        <f t="shared" si="1"/>
        <v>39745</v>
      </c>
      <c r="G5" s="14">
        <f t="shared" si="1"/>
        <v>40475</v>
      </c>
      <c r="H5" s="14">
        <f t="shared" si="1"/>
        <v>41206</v>
      </c>
      <c r="I5" s="14">
        <f t="shared" si="1"/>
        <v>41936</v>
      </c>
      <c r="J5" s="14">
        <f t="shared" si="1"/>
        <v>42667</v>
      </c>
      <c r="K5" s="14">
        <f t="shared" si="1"/>
        <v>43397</v>
      </c>
      <c r="L5" s="14">
        <f t="shared" si="1"/>
        <v>44128</v>
      </c>
      <c r="M5" s="14">
        <f t="shared" si="1"/>
        <v>44858</v>
      </c>
      <c r="N5" s="14">
        <f t="shared" si="1"/>
        <v>45589</v>
      </c>
      <c r="O5" s="14">
        <f t="shared" si="1"/>
        <v>46319</v>
      </c>
    </row>
    <row r="6" spans="2:15" ht="15.75">
      <c r="B6" s="9" t="s">
        <v>6</v>
      </c>
      <c r="C6" s="10">
        <v>37768</v>
      </c>
      <c r="D6" s="14">
        <f t="shared" si="1"/>
        <v>38499</v>
      </c>
      <c r="E6" s="14">
        <f t="shared" si="1"/>
        <v>39229</v>
      </c>
      <c r="F6" s="14">
        <f t="shared" si="1"/>
        <v>39960</v>
      </c>
      <c r="G6" s="14">
        <f t="shared" si="1"/>
        <v>40690</v>
      </c>
      <c r="H6" s="14">
        <f t="shared" si="1"/>
        <v>41421</v>
      </c>
      <c r="I6" s="14">
        <f t="shared" si="1"/>
        <v>42151</v>
      </c>
      <c r="J6" s="14">
        <f t="shared" si="1"/>
        <v>42882</v>
      </c>
      <c r="K6" s="14">
        <f t="shared" si="1"/>
        <v>43612</v>
      </c>
      <c r="L6" s="14">
        <f t="shared" si="1"/>
        <v>44343</v>
      </c>
      <c r="M6" s="14">
        <f t="shared" si="1"/>
        <v>45073</v>
      </c>
      <c r="N6" s="14">
        <f t="shared" si="1"/>
        <v>45804</v>
      </c>
      <c r="O6" s="14">
        <f t="shared" si="1"/>
        <v>46534</v>
      </c>
    </row>
    <row r="7" spans="2:15" ht="15.75">
      <c r="B7" s="9" t="s">
        <v>7</v>
      </c>
      <c r="C7" s="10">
        <v>37929</v>
      </c>
      <c r="D7" s="14">
        <f t="shared" si="1"/>
        <v>38660</v>
      </c>
      <c r="E7" s="14">
        <f t="shared" si="1"/>
        <v>39390</v>
      </c>
      <c r="F7" s="14">
        <f t="shared" si="1"/>
        <v>40121</v>
      </c>
      <c r="G7" s="14">
        <f t="shared" si="1"/>
        <v>40851</v>
      </c>
      <c r="H7" s="14">
        <f t="shared" si="1"/>
        <v>41582</v>
      </c>
      <c r="I7" s="14">
        <f t="shared" si="1"/>
        <v>42312</v>
      </c>
      <c r="J7" s="14">
        <f t="shared" si="1"/>
        <v>43043</v>
      </c>
      <c r="K7" s="14">
        <f t="shared" si="1"/>
        <v>43773</v>
      </c>
      <c r="L7" s="14">
        <f t="shared" si="1"/>
        <v>44504</v>
      </c>
      <c r="M7" s="14">
        <f t="shared" si="1"/>
        <v>45234</v>
      </c>
      <c r="N7" s="14">
        <f t="shared" si="1"/>
        <v>45965</v>
      </c>
      <c r="O7" s="14">
        <f t="shared" si="1"/>
        <v>46695</v>
      </c>
    </row>
    <row r="8" spans="2:15" ht="15.75">
      <c r="B8" s="9" t="s">
        <v>8</v>
      </c>
      <c r="C8" s="10">
        <v>38648</v>
      </c>
      <c r="D8" s="14">
        <f t="shared" si="1"/>
        <v>39378</v>
      </c>
      <c r="E8" s="14">
        <f t="shared" si="1"/>
        <v>40109</v>
      </c>
      <c r="F8" s="14">
        <f t="shared" si="1"/>
        <v>40839</v>
      </c>
      <c r="G8" s="14">
        <f t="shared" si="1"/>
        <v>41570</v>
      </c>
      <c r="H8" s="14">
        <f t="shared" si="1"/>
        <v>42300</v>
      </c>
      <c r="I8" s="14">
        <f t="shared" si="1"/>
        <v>43031</v>
      </c>
      <c r="J8" s="14">
        <f t="shared" si="1"/>
        <v>43761</v>
      </c>
      <c r="K8" s="14">
        <f t="shared" si="1"/>
        <v>44492</v>
      </c>
      <c r="L8" s="14">
        <f t="shared" si="1"/>
        <v>45222</v>
      </c>
      <c r="M8" s="14">
        <f t="shared" si="1"/>
        <v>45953</v>
      </c>
      <c r="N8" s="14">
        <f t="shared" si="1"/>
        <v>46683</v>
      </c>
      <c r="O8" s="14">
        <f t="shared" si="1"/>
        <v>47414</v>
      </c>
    </row>
    <row r="9" spans="2:15" ht="15.75">
      <c r="B9" s="9" t="s">
        <v>9</v>
      </c>
      <c r="C9" s="10">
        <v>40495</v>
      </c>
      <c r="D9" s="14">
        <f t="shared" si="1"/>
        <v>41226</v>
      </c>
      <c r="E9" s="14">
        <f t="shared" si="1"/>
        <v>41956</v>
      </c>
      <c r="F9" s="14">
        <f t="shared" si="1"/>
        <v>42687</v>
      </c>
      <c r="G9" s="14">
        <f t="shared" si="1"/>
        <v>43417</v>
      </c>
      <c r="H9" s="14">
        <f t="shared" si="1"/>
        <v>44148</v>
      </c>
      <c r="I9" s="14">
        <f t="shared" si="1"/>
        <v>44878</v>
      </c>
      <c r="J9" s="14">
        <f t="shared" si="1"/>
        <v>45609</v>
      </c>
      <c r="K9" s="14">
        <f t="shared" si="1"/>
        <v>46339</v>
      </c>
      <c r="L9" s="14">
        <f t="shared" si="1"/>
        <v>47070</v>
      </c>
      <c r="M9" s="14">
        <f t="shared" si="1"/>
        <v>47800</v>
      </c>
      <c r="N9" s="14">
        <f t="shared" si="1"/>
        <v>48531</v>
      </c>
      <c r="O9" s="14">
        <f t="shared" si="1"/>
        <v>49261</v>
      </c>
    </row>
    <row r="10" spans="2:15" ht="15.75">
      <c r="B10" s="9" t="s">
        <v>10</v>
      </c>
      <c r="C10" s="10">
        <v>40179</v>
      </c>
      <c r="D10" s="14">
        <f t="shared" si="1"/>
        <v>40909</v>
      </c>
      <c r="E10" s="14">
        <f t="shared" si="1"/>
        <v>41640</v>
      </c>
      <c r="F10" s="14">
        <f t="shared" si="1"/>
        <v>42370</v>
      </c>
      <c r="G10" s="14">
        <f t="shared" si="1"/>
        <v>43101</v>
      </c>
      <c r="H10" s="14">
        <f t="shared" si="1"/>
        <v>43831</v>
      </c>
      <c r="I10" s="14">
        <f t="shared" si="1"/>
        <v>44562</v>
      </c>
      <c r="J10" s="14">
        <f t="shared" si="1"/>
        <v>45292</v>
      </c>
      <c r="K10" s="14">
        <f t="shared" si="1"/>
        <v>46023</v>
      </c>
      <c r="L10" s="14">
        <f t="shared" si="1"/>
        <v>46753</v>
      </c>
      <c r="M10" s="14">
        <f t="shared" si="1"/>
        <v>47484</v>
      </c>
      <c r="N10" s="14">
        <f t="shared" si="1"/>
        <v>48214</v>
      </c>
      <c r="O10" s="14">
        <f t="shared" si="1"/>
        <v>48945</v>
      </c>
    </row>
    <row r="11" spans="2:15" ht="15.75">
      <c r="B11" s="9" t="s">
        <v>11</v>
      </c>
      <c r="C11" s="10">
        <v>40647</v>
      </c>
      <c r="D11" s="14">
        <f t="shared" si="1"/>
        <v>41378</v>
      </c>
      <c r="E11" s="14">
        <f t="shared" si="1"/>
        <v>42108</v>
      </c>
      <c r="F11" s="14">
        <f t="shared" si="1"/>
        <v>42839</v>
      </c>
      <c r="G11" s="14">
        <f t="shared" si="1"/>
        <v>43569</v>
      </c>
      <c r="H11" s="14">
        <f t="shared" si="1"/>
        <v>44300</v>
      </c>
      <c r="I11" s="14">
        <f t="shared" si="1"/>
        <v>45030</v>
      </c>
      <c r="J11" s="14">
        <f t="shared" si="1"/>
        <v>45761</v>
      </c>
      <c r="K11" s="14">
        <f t="shared" si="1"/>
        <v>46491</v>
      </c>
      <c r="L11" s="14">
        <f t="shared" si="1"/>
        <v>47222</v>
      </c>
      <c r="M11" s="14">
        <f t="shared" si="1"/>
        <v>47952</v>
      </c>
      <c r="N11" s="14">
        <f t="shared" si="1"/>
        <v>48683</v>
      </c>
      <c r="O11" s="14">
        <f t="shared" si="1"/>
        <v>49413</v>
      </c>
    </row>
    <row r="12" spans="2:15" ht="15.75">
      <c r="B12" s="9" t="s">
        <v>12</v>
      </c>
      <c r="C12" s="10">
        <v>40909</v>
      </c>
      <c r="D12" s="14">
        <f t="shared" si="1"/>
        <v>41640</v>
      </c>
      <c r="E12" s="14">
        <f t="shared" si="1"/>
        <v>42370</v>
      </c>
      <c r="F12" s="14">
        <f t="shared" si="1"/>
        <v>43101</v>
      </c>
      <c r="G12" s="14">
        <f t="shared" si="1"/>
        <v>43831</v>
      </c>
      <c r="H12" s="14">
        <f t="shared" si="1"/>
        <v>44562</v>
      </c>
      <c r="I12" s="14">
        <f t="shared" si="1"/>
        <v>45292</v>
      </c>
      <c r="J12" s="14">
        <f t="shared" si="1"/>
        <v>46023</v>
      </c>
      <c r="K12" s="14">
        <f t="shared" si="1"/>
        <v>46753</v>
      </c>
      <c r="L12" s="14">
        <f t="shared" si="1"/>
        <v>47484</v>
      </c>
      <c r="M12" s="14">
        <f t="shared" si="1"/>
        <v>48214</v>
      </c>
      <c r="N12" s="14">
        <f t="shared" si="1"/>
        <v>48945</v>
      </c>
      <c r="O12" s="14">
        <f t="shared" si="1"/>
        <v>49675</v>
      </c>
    </row>
  </sheetData>
  <conditionalFormatting sqref="D3:O12">
    <cfRule type="expression" dxfId="14" priority="4">
      <formula>D3=DATE(YEAR($C3)+2*IFERROR(MATCH(TODAY(),$D3:$O3,1),0),MONTH($C3),DAY($C3))</formula>
    </cfRule>
    <cfRule type="expression" dxfId="13" priority="5">
      <formula>D3&gt;TODAY()</formula>
    </cfRule>
    <cfRule type="expression" dxfId="12" priority="6">
      <formula>D3&lt;=TODAY()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tareq</cp:lastModifiedBy>
  <cp:lastPrinted>2012-09-10T10:08:23Z</cp:lastPrinted>
  <dcterms:created xsi:type="dcterms:W3CDTF">2011-12-26T06:33:05Z</dcterms:created>
  <dcterms:modified xsi:type="dcterms:W3CDTF">2012-09-10T13:22:42Z</dcterms:modified>
</cp:coreProperties>
</file>